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F19" i="177"/>
  <c r="F15" i="177"/>
  <c r="I25" i="181" l="1"/>
  <c r="I24" i="181"/>
  <c r="I23" i="181"/>
  <c r="I19" i="181"/>
  <c r="I18" i="181"/>
  <c r="I16" i="181"/>
  <c r="I14" i="181"/>
  <c r="I25" i="131"/>
  <c r="I24" i="131"/>
  <c r="I23" i="131"/>
  <c r="I19" i="131"/>
  <c r="I18" i="131"/>
  <c r="I16" i="131"/>
  <c r="I14" i="131"/>
  <c r="I26" i="181" l="1"/>
  <c r="I27" i="181" s="1"/>
  <c r="I20" i="181"/>
  <c r="I21" i="181" s="1"/>
  <c r="I28" i="181"/>
  <c r="I26" i="131"/>
  <c r="I27" i="131" s="1"/>
  <c r="I20" i="131"/>
  <c r="I21" i="131" s="1"/>
  <c r="I28" i="13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<sst xmlns="http://schemas.openxmlformats.org/spreadsheetml/2006/main" count="308" uniqueCount="92">
  <si>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</si>
  <si>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</si>
  <si>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</si>
  <si>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</si>
  <si>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</si>
  <si>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</si>
  <si>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</si>
  <si>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</si>
  <si>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</si>
  <si>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</si>
  <si>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</si>
  <si>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</si>
  <si>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</si>
  <si>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</si>
  <si>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</si>
  <si>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</si>
  <si>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</si>
  <si>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</si>
  <si>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</si>
  <si>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</si>
  <si>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</si>
  <si>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</si>
  <si>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</si>
  <si>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</si>
  <si>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</si>
  <si>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</si>
  <si>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</si>
  <si>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</si>
  <si>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</si>
  <si>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</si>
  <si>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</si>
  <si>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</si>
  <si>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</si>
  <si>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</si>
  <si>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</si>
  <si>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</si>
  <si>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</si>
  <si>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</si>
  <si>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</si>
  <si>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</si>
  <si>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</si>
  <si>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</si>
  <si>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</si>
  <si>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</si>
  <si>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</si>
  <si>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</si>
  <si>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</si>
  <si>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</si>
  <si>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</si>
  <si>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</si>
  <si>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</si>
  <si>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</si>
  <si>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</si>
  <si>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</si>
  <si>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</si>
  <si>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</si>
  <si>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</si>
  <si>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</si>
  <si>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</si>
  <si>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</si>
  <si>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</si>
  <si>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</si>
  <si>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</si>
  <si>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</si>
  <si>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</si>
  <si>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</si>
  <si>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</si>
  <si>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</si>
  <si>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</si>
  <si>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</si>
  <si>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</si>
  <si>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</si>
  <si>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</si>
  <si>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</si>
  <si>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>PLANTILLA</t>
  </si>
  <si>
    <t>m2</t>
  </si>
  <si>
    <t>TIPO DE VARILLA</t>
  </si>
  <si>
    <t>PESO/M</t>
  </si>
  <si>
    <t>VAR 3/8"</t>
  </si>
  <si>
    <t>VAR 1/2"</t>
  </si>
  <si>
    <t>RELLENO</t>
  </si>
  <si>
    <t>(Vol excav-Vol concreto)</t>
  </si>
  <si>
    <t>VAR 6/8"</t>
  </si>
  <si>
    <t xml:space="preserve">CIMENTACIÓN TORRE 500 kV 1C SUSPENSIÓN </t>
  </si>
  <si>
    <t xml:space="preserve">CIMENTACIÓN TORRE 500 kV 1C DEFLEXIÓN </t>
  </si>
  <si>
    <t>3.a.9</t>
  </si>
  <si>
    <t>500 kV - 1C - 1km - ACAR 500 3 C/F Torre de acero</t>
  </si>
  <si>
    <t>Suministro, tendido y tensionado de cable conductor ACAR 500 3 C/F</t>
  </si>
  <si>
    <t>Conjunto de Suspensión 3 conductores/fase</t>
  </si>
  <si>
    <t>Conjunto de Tensión 3 conductores /fase</t>
  </si>
  <si>
    <t>Suministro, tendido y tensionado de cable conductor ACAR 500 3 conductores/fase</t>
  </si>
  <si>
    <t>Cable ACAR 500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</si>
</sst>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  <xf numFmtId="0" fontId="3" fillId="0" borderId="36" xfId="0" applyFont="1" applyFill="1" applyBorder="1" applyAlignment="1">
      <alignment horizontal="center" vertical="center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1190624</xdr:colOff>
      <xdr:row>11</xdr:row>
      <xdr:rowOff>76200</xdr:rowOff>
    </xdr:from>
    <xdr:to>
      <xdr:col>12</xdr:col>
      <xdr:colOff>1053459</xdr:colOff>
      <xdr:row>37</xdr:row>
      <xdr:rowOff>9525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038974" y="2933700"/>
          <a:ext cx="2701285" cy="5076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1333500</xdr:colOff>
      <xdr:row>11</xdr:row>
      <xdr:rowOff>104775</xdr:rowOff>
    </xdr:from>
    <xdr:to>
      <xdr:col>12</xdr:col>
      <xdr:colOff>1196335</xdr:colOff>
      <xdr:row>37</xdr:row>
      <xdr:rowOff>38100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181850" y="2962275"/>
          <a:ext cx="2701285" cy="50768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1249032</xdr:colOff>
      <xdr:row>11</xdr:row>
      <xdr:rowOff>26958</xdr:rowOff>
    </xdr:from>
    <xdr:to>
      <xdr:col>12</xdr:col>
      <xdr:colOff>810917</xdr:colOff>
      <xdr:row>36</xdr:row>
      <xdr:rowOff>260589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527" t="21774" r="51719"/>
        <a:stretch/>
      </xdr:blipFill>
      <xdr:spPr>
        <a:xfrm>
          <a:off x="7098820" y="2884458"/>
          <a:ext cx="2401413" cy="506801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1133475</xdr:colOff>
      <xdr:row>11</xdr:row>
      <xdr:rowOff>85725</xdr:rowOff>
    </xdr:from>
    <xdr:to>
      <xdr:col>12</xdr:col>
      <xdr:colOff>883556</xdr:colOff>
      <xdr:row>36</xdr:row>
      <xdr:rowOff>57150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6651" t="18547" r="50872" b="2461"/>
        <a:stretch/>
      </xdr:blipFill>
      <xdr:spPr>
        <a:xfrm>
          <a:off x="6981825" y="2943225"/>
          <a:ext cx="2588531" cy="48482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1743075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36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3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83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1.95</v>
      </c>
      <c r="G14" s="14">
        <v>2.9</v>
      </c>
      <c r="H14" s="14">
        <v>1.95</v>
      </c>
      <c r="I14" s="42">
        <f>F14*G14*H14*E14</f>
        <v>44.108999999999995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 t="s">
        <v>74</v>
      </c>
      <c r="C16" s="165"/>
      <c r="D16" s="168">
        <v>4</v>
      </c>
      <c r="E16" s="169"/>
      <c r="F16" s="14">
        <v>1.95</v>
      </c>
      <c r="G16" s="14"/>
      <c r="H16" s="14">
        <v>1.95</v>
      </c>
      <c r="I16" s="42">
        <f>F16*H16*D16</f>
        <v>15.209999999999999</v>
      </c>
      <c r="J16" s="44" t="s">
        <v>75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1.95</v>
      </c>
      <c r="G18" s="14">
        <v>0.25</v>
      </c>
      <c r="H18" s="14">
        <v>1.95</v>
      </c>
      <c r="I18" s="14">
        <f>F18*G18*H18</f>
        <v>0.95062499999999994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>
        <v>0.4</v>
      </c>
      <c r="G19" s="14">
        <v>3.95</v>
      </c>
      <c r="H19" s="14">
        <v>0.4</v>
      </c>
      <c r="I19" s="14">
        <f>F19*G19*H19</f>
        <v>0.63200000000000012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>
        <f>I18+I19</f>
        <v>1.5826250000000002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2">
        <v>4</v>
      </c>
      <c r="E21" s="173"/>
      <c r="F21" s="14"/>
      <c r="G21" s="14"/>
      <c r="H21" s="14"/>
      <c r="I21" s="42">
        <f>I20*D21</f>
        <v>6.3305000000000007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 t="s">
        <v>16</v>
      </c>
      <c r="C22" s="165"/>
      <c r="D22" s="157" t="s">
        <v>76</v>
      </c>
      <c r="E22" s="158"/>
      <c r="F22" s="115" t="s">
        <v>3</v>
      </c>
      <c r="G22" s="115" t="s">
        <v>10</v>
      </c>
      <c r="H22" s="5" t="s">
        <v>77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 t="s">
        <v>82</v>
      </c>
      <c r="E23" s="167"/>
      <c r="F23" s="14">
        <v>8</v>
      </c>
      <c r="G23" s="14">
        <v>3.95</v>
      </c>
      <c r="H23" s="43">
        <v>2.2349999999999999</v>
      </c>
      <c r="I23" s="14">
        <f>F23*G23*H23</f>
        <v>70.626000000000005</v>
      </c>
      <c r="J23" s="15"/>
      <c r="K23" s="12"/>
      <c r="L23" s="12"/>
      <c r="M23" s="13"/>
    </row>
    <row r="24" spans="2:16" ht="15" customHeight="1" x14ac:dyDescent="0.25">
      <c r="B24" s="174"/>
      <c r="C24" s="175"/>
      <c r="D24" s="166" t="s">
        <v>78</v>
      </c>
      <c r="E24" s="167"/>
      <c r="F24" s="14">
        <v>17</v>
      </c>
      <c r="G24" s="14">
        <v>1.6</v>
      </c>
      <c r="H24" s="43">
        <v>0.55700000000000005</v>
      </c>
      <c r="I24" s="14">
        <f>F24*G24*H24</f>
        <v>15.150400000000003</v>
      </c>
      <c r="J24" s="15"/>
      <c r="K24" s="12"/>
      <c r="L24" s="12"/>
      <c r="M24" s="13"/>
    </row>
    <row r="25" spans="2:16" ht="15" customHeight="1" x14ac:dyDescent="0.25">
      <c r="B25" s="174"/>
      <c r="C25" s="175"/>
      <c r="D25" s="166" t="s">
        <v>79</v>
      </c>
      <c r="E25" s="167"/>
      <c r="F25" s="14">
        <v>36</v>
      </c>
      <c r="G25" s="14">
        <v>1.95</v>
      </c>
      <c r="H25" s="43">
        <v>0.996</v>
      </c>
      <c r="I25" s="14">
        <f>F25*G25*H25</f>
        <v>69.919200000000004</v>
      </c>
      <c r="J25" s="15"/>
      <c r="K25" s="12"/>
      <c r="L25" s="12"/>
      <c r="M25" s="13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>
        <f>SUM(I23:I25)</f>
        <v>155.69560000000001</v>
      </c>
      <c r="J26" s="15" t="s">
        <v>17</v>
      </c>
      <c r="K26" s="12"/>
      <c r="L26" s="12"/>
      <c r="M26" s="13"/>
    </row>
    <row r="27" spans="2:16" ht="15" customHeight="1" x14ac:dyDescent="0.25">
      <c r="B27" s="174"/>
      <c r="C27" s="175"/>
      <c r="D27" s="168">
        <v>4</v>
      </c>
      <c r="E27" s="169"/>
      <c r="F27" s="14"/>
      <c r="G27" s="14"/>
      <c r="H27" s="14"/>
      <c r="I27" s="42">
        <f>I26*D27</f>
        <v>622.78240000000005</v>
      </c>
      <c r="J27" s="44" t="s">
        <v>17</v>
      </c>
      <c r="K27" s="12"/>
      <c r="L27" s="12"/>
      <c r="M27" s="13"/>
    </row>
    <row r="28" spans="2:16" ht="15" customHeight="1" x14ac:dyDescent="0.25">
      <c r="B28" s="177" t="s">
        <v>80</v>
      </c>
      <c r="C28" s="178"/>
      <c r="D28" s="176" t="s">
        <v>81</v>
      </c>
      <c r="E28" s="163"/>
      <c r="F28" s="45"/>
      <c r="G28" s="14"/>
      <c r="H28" s="14"/>
      <c r="I28" s="42">
        <f>I14-I21</f>
        <v>37.778499999999994</v>
      </c>
      <c r="J28" s="44" t="s">
        <v>18</v>
      </c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29:C29"/>
    <mergeCell ref="D29:E29"/>
    <mergeCell ref="B30:C30"/>
    <mergeCell ref="D30:E30"/>
    <mergeCell ref="B31:C31"/>
    <mergeCell ref="D31:E31"/>
    <mergeCell ref="B26:C26"/>
    <mergeCell ref="D26:E26"/>
    <mergeCell ref="B27:C27"/>
    <mergeCell ref="B28:C28"/>
    <mergeCell ref="D28:E28"/>
    <mergeCell ref="D27:E27"/>
    <mergeCell ref="B23:C23"/>
    <mergeCell ref="D23:E23"/>
    <mergeCell ref="B24:C24"/>
    <mergeCell ref="D24:E24"/>
    <mergeCell ref="B25:C25"/>
    <mergeCell ref="D25:E25"/>
    <mergeCell ref="B20:C20"/>
    <mergeCell ref="D20:E20"/>
    <mergeCell ref="B21:C21"/>
    <mergeCell ref="D21:E21"/>
    <mergeCell ref="B22:C22"/>
    <mergeCell ref="D22:E22"/>
    <mergeCell ref="B16:C16"/>
    <mergeCell ref="D16:E16"/>
    <mergeCell ref="B17:C17"/>
    <mergeCell ref="D17:E17"/>
    <mergeCell ref="B19:C19"/>
    <mergeCell ref="D19:E19"/>
    <mergeCell ref="B13:C13"/>
    <mergeCell ref="D13:E13"/>
    <mergeCell ref="B14:C14"/>
    <mergeCell ref="B15:C15"/>
    <mergeCell ref="D15:E15"/>
    <mergeCell ref="F7:J7"/>
    <mergeCell ref="K7:M7"/>
    <mergeCell ref="B8:J11"/>
    <mergeCell ref="K8:M11"/>
    <mergeCell ref="B12:C12"/>
    <mergeCell ref="D12:E12"/>
    <mergeCell ref="B1:K2"/>
    <mergeCell ref="L1:M2"/>
    <mergeCell ref="B3:J4"/>
    <mergeCell ref="B5:J5"/>
    <mergeCell ref="C6:D6"/>
    <mergeCell ref="F6:J6"/>
    <mergeCell ref="K6:M6"/>
    <mergeCell ref="K4:M4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4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84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2.9</v>
      </c>
      <c r="G14" s="14">
        <v>3.35</v>
      </c>
      <c r="H14" s="14">
        <v>2.9</v>
      </c>
      <c r="I14" s="42">
        <f>F14*G14*H14*E14</f>
        <v>112.69399999999999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 t="s">
        <v>74</v>
      </c>
      <c r="C16" s="165"/>
      <c r="D16" s="168">
        <v>4</v>
      </c>
      <c r="E16" s="169"/>
      <c r="F16" s="14">
        <v>2.9</v>
      </c>
      <c r="G16" s="14"/>
      <c r="H16" s="14">
        <v>2.9</v>
      </c>
      <c r="I16" s="42">
        <f>F16*H16*D16</f>
        <v>33.64</v>
      </c>
      <c r="J16" s="44" t="s">
        <v>75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2.9</v>
      </c>
      <c r="G18" s="14">
        <v>0.35</v>
      </c>
      <c r="H18" s="14">
        <v>2.9</v>
      </c>
      <c r="I18" s="14">
        <f>F18*G18*H18</f>
        <v>2.9434999999999998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>
        <v>0.55000000000000004</v>
      </c>
      <c r="G19" s="14">
        <v>3.3</v>
      </c>
      <c r="H19" s="14">
        <v>0.55000000000000004</v>
      </c>
      <c r="I19" s="14">
        <f>F19*G19*H19</f>
        <v>0.99825000000000008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>
        <f>I18+I19</f>
        <v>3.9417499999999999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2">
        <v>4</v>
      </c>
      <c r="E21" s="173"/>
      <c r="F21" s="14"/>
      <c r="G21" s="14"/>
      <c r="H21" s="14"/>
      <c r="I21" s="42">
        <f>I20*D21</f>
        <v>15.766999999999999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 t="s">
        <v>16</v>
      </c>
      <c r="C22" s="165"/>
      <c r="D22" s="157" t="s">
        <v>76</v>
      </c>
      <c r="E22" s="158"/>
      <c r="F22" s="115" t="s">
        <v>3</v>
      </c>
      <c r="G22" s="115" t="s">
        <v>10</v>
      </c>
      <c r="H22" s="5" t="s">
        <v>77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 t="s">
        <v>82</v>
      </c>
      <c r="E23" s="167"/>
      <c r="F23" s="14">
        <v>12</v>
      </c>
      <c r="G23" s="14">
        <v>3.3</v>
      </c>
      <c r="H23" s="43">
        <v>2.2349999999999999</v>
      </c>
      <c r="I23" s="14">
        <f>F23*G23*H23</f>
        <v>88.505999999999986</v>
      </c>
      <c r="J23" s="15"/>
      <c r="K23" s="12"/>
      <c r="L23" s="12"/>
      <c r="M23" s="13"/>
    </row>
    <row r="24" spans="2:16" ht="15" customHeight="1" x14ac:dyDescent="0.25">
      <c r="B24" s="174"/>
      <c r="C24" s="175"/>
      <c r="D24" s="166" t="s">
        <v>78</v>
      </c>
      <c r="E24" s="167"/>
      <c r="F24" s="14">
        <v>14</v>
      </c>
      <c r="G24" s="14">
        <v>2.2000000000000002</v>
      </c>
      <c r="H24" s="43">
        <v>0.55700000000000005</v>
      </c>
      <c r="I24" s="14">
        <f>F24*G24*H24</f>
        <v>17.155600000000003</v>
      </c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74"/>
      <c r="C25" s="175"/>
      <c r="D25" s="166" t="s">
        <v>82</v>
      </c>
      <c r="E25" s="167"/>
      <c r="F25" s="14">
        <v>44</v>
      </c>
      <c r="G25" s="14">
        <v>2.9</v>
      </c>
      <c r="H25" s="43">
        <v>2.2349999999999999</v>
      </c>
      <c r="I25" s="14">
        <f>F25*G25*H25</f>
        <v>285.18599999999998</v>
      </c>
      <c r="J25" s="15"/>
      <c r="K25" s="12"/>
      <c r="L25" s="12"/>
      <c r="M25" s="13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>
        <f>SUM(I23:I25)</f>
        <v>390.84759999999994</v>
      </c>
      <c r="J26" s="15" t="s">
        <v>17</v>
      </c>
      <c r="K26" s="12"/>
      <c r="L26" s="12"/>
      <c r="M26" s="13"/>
    </row>
    <row r="27" spans="2:16" ht="15" customHeight="1" x14ac:dyDescent="0.25">
      <c r="B27" s="174"/>
      <c r="C27" s="175"/>
      <c r="D27" s="168">
        <v>4</v>
      </c>
      <c r="E27" s="169"/>
      <c r="F27" s="14"/>
      <c r="G27" s="14"/>
      <c r="H27" s="14"/>
      <c r="I27" s="42">
        <f>I26*D27</f>
        <v>1563.3903999999998</v>
      </c>
      <c r="J27" s="44" t="s">
        <v>17</v>
      </c>
      <c r="K27" s="12"/>
      <c r="L27" s="12"/>
      <c r="M27" s="13"/>
    </row>
    <row r="28" spans="2:16" ht="15" customHeight="1" x14ac:dyDescent="0.25">
      <c r="B28" s="177" t="s">
        <v>80</v>
      </c>
      <c r="C28" s="178"/>
      <c r="D28" s="176" t="s">
        <v>81</v>
      </c>
      <c r="E28" s="163"/>
      <c r="F28" s="45"/>
      <c r="G28" s="14"/>
      <c r="H28" s="14"/>
      <c r="I28" s="42">
        <f>I14-I21</f>
        <v>96.926999999999992</v>
      </c>
      <c r="J28" s="44" t="s">
        <v>18</v>
      </c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  <mergeCell ref="B14:C14"/>
    <mergeCell ref="B15:C15"/>
    <mergeCell ref="D15:E15"/>
    <mergeCell ref="B16:C16"/>
    <mergeCell ref="B17:C17"/>
    <mergeCell ref="D17:E17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D29:E29"/>
    <mergeCell ref="B30:C30"/>
    <mergeCell ref="D30:E30"/>
    <mergeCell ref="D27:E27"/>
    <mergeCell ref="B32:C32"/>
    <mergeCell ref="D32:E32"/>
    <mergeCell ref="B33:C33"/>
    <mergeCell ref="D33:E33"/>
    <mergeCell ref="B34:C34"/>
    <mergeCell ref="D34:E34"/>
    <mergeCell ref="G38:H38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43:E43"/>
    <mergeCell ref="F43:J43"/>
    <mergeCell ref="K43:L43"/>
    <mergeCell ref="D12:E12"/>
    <mergeCell ref="D13:E13"/>
    <mergeCell ref="D16:E16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topLeftCell="A7" zoomScale="106" zoomScaleNormal="100" zoomScaleSheetLayoutView="106" workbookViewId="0">
      <selection activeCell="H17" sqref="H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65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5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35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71</v>
      </c>
      <c r="C14" s="163"/>
      <c r="D14" s="168" t="s">
        <v>44</v>
      </c>
      <c r="E14" s="169"/>
      <c r="F14" s="14">
        <v>7070</v>
      </c>
      <c r="G14" s="14" t="s">
        <v>31</v>
      </c>
      <c r="H14" s="14">
        <v>1.9</v>
      </c>
      <c r="I14" s="14">
        <f>F14*H14</f>
        <v>13433</v>
      </c>
      <c r="J14" s="15" t="s">
        <v>31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4" t="s">
        <v>72</v>
      </c>
      <c r="C16" s="165"/>
      <c r="D16" s="168" t="s">
        <v>44</v>
      </c>
      <c r="E16" s="169"/>
      <c r="F16" s="14">
        <v>12105</v>
      </c>
      <c r="G16" s="14" t="s">
        <v>31</v>
      </c>
      <c r="H16" s="14">
        <v>0.45</v>
      </c>
      <c r="I16" s="14">
        <f>F16*H16</f>
        <v>5447.25</v>
      </c>
      <c r="J16" s="15" t="s">
        <v>31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18880.25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/>
      <c r="E23" s="167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4"/>
      <c r="C24" s="175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D14:E14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F19" sqref="F19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6</v>
      </c>
      <c r="E7" s="27">
        <v>7</v>
      </c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73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20" t="s">
        <v>36</v>
      </c>
      <c r="C15" s="167"/>
      <c r="D15" s="166"/>
      <c r="E15" s="167"/>
      <c r="F15" s="14">
        <f>28*4</f>
        <v>112</v>
      </c>
      <c r="G15" s="14" t="s">
        <v>37</v>
      </c>
      <c r="H15" s="14">
        <v>1</v>
      </c>
      <c r="I15" s="14">
        <f>F15*H15</f>
        <v>112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88</v>
      </c>
      <c r="C16" s="107"/>
      <c r="D16" s="106"/>
      <c r="E16" s="107"/>
      <c r="F16" s="14">
        <v>3</v>
      </c>
      <c r="G16" s="14" t="s">
        <v>37</v>
      </c>
      <c r="H16" s="14">
        <v>1</v>
      </c>
      <c r="I16" s="14">
        <f t="shared" ref="I16:I20" si="0">F16*H16</f>
        <v>3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20" t="s">
        <v>36</v>
      </c>
      <c r="C19" s="167"/>
      <c r="D19" s="108"/>
      <c r="E19" s="109"/>
      <c r="F19" s="14">
        <f>28*10</f>
        <v>280</v>
      </c>
      <c r="G19" s="14" t="s">
        <v>37</v>
      </c>
      <c r="H19" s="14">
        <v>1</v>
      </c>
      <c r="I19" s="14">
        <f t="shared" si="0"/>
        <v>280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88</v>
      </c>
      <c r="C20" s="111"/>
      <c r="D20" s="110"/>
      <c r="E20" s="111"/>
      <c r="F20" s="14">
        <v>3</v>
      </c>
      <c r="G20" s="14" t="s">
        <v>37</v>
      </c>
      <c r="H20" s="14">
        <v>1</v>
      </c>
      <c r="I20" s="14">
        <f t="shared" si="0"/>
        <v>3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89</v>
      </c>
      <c r="C21" s="107"/>
      <c r="D21" s="110"/>
      <c r="E21" s="111"/>
      <c r="F21" s="14">
        <v>6</v>
      </c>
      <c r="G21" s="14" t="s">
        <v>37</v>
      </c>
      <c r="H21" s="14">
        <v>1</v>
      </c>
      <c r="I21" s="14">
        <f t="shared" ref="I21" si="1">F21*H21</f>
        <v>6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2"/>
      <c r="E22" s="173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4"/>
      <c r="C24" s="175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218"/>
      <c r="E25" s="219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68">
    <mergeCell ref="F6:J6"/>
    <mergeCell ref="K6:M6"/>
    <mergeCell ref="B1:K2"/>
    <mergeCell ref="L1:M2"/>
    <mergeCell ref="B3:J4"/>
    <mergeCell ref="K4:M4"/>
    <mergeCell ref="B5:J5"/>
    <mergeCell ref="B13:C13"/>
    <mergeCell ref="D13:E13"/>
    <mergeCell ref="B15:C15"/>
    <mergeCell ref="D15:E15"/>
    <mergeCell ref="C6:D6"/>
    <mergeCell ref="F7:J7"/>
    <mergeCell ref="K7:M7"/>
    <mergeCell ref="B8:J11"/>
    <mergeCell ref="K8:M11"/>
    <mergeCell ref="B12:C12"/>
    <mergeCell ref="D12:E12"/>
    <mergeCell ref="B22:C22"/>
    <mergeCell ref="D22:E22"/>
    <mergeCell ref="B23:C23"/>
    <mergeCell ref="D23:E23"/>
    <mergeCell ref="B17:C17"/>
    <mergeCell ref="D17:E17"/>
    <mergeCell ref="B19:C19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7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8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58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59</v>
      </c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38</v>
      </c>
      <c r="E15" s="167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39</v>
      </c>
      <c r="E16" s="169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9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47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48</v>
      </c>
      <c r="E15" s="167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 t="s">
        <v>52</v>
      </c>
      <c r="E18" s="167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D18:E18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10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61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62</v>
      </c>
      <c r="E15" s="167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F16" sqref="F16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11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90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91</v>
      </c>
      <c r="E15" s="167"/>
      <c r="F15" s="14">
        <f>697*1.06*3</f>
        <v>2216.46</v>
      </c>
      <c r="G15" s="14" t="s">
        <v>17</v>
      </c>
      <c r="H15" s="14">
        <v>3</v>
      </c>
      <c r="I15" s="14">
        <f>F15*H15</f>
        <v>6649.38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53</v>
      </c>
      <c r="E16" s="169"/>
      <c r="F16" s="14">
        <v>1</v>
      </c>
      <c r="G16" s="14" t="s">
        <v>37</v>
      </c>
      <c r="H16" s="14">
        <v>24</v>
      </c>
      <c r="I16" s="14">
        <f>F16*H16</f>
        <v>24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topLeftCell="A4" workbookViewId="0">
      <selection activeCell="D17" sqref="D17"/>
    </sheetView>
  </sheetViews>
  <sheetFormatPr baseColWidth="10" defaultRowHeight="15" x14ac:dyDescent="0.25"/>
  <cols>
    <col min="1" max="1" width="5.28515625" customWidth="1"/>
    <col min="2" max="2" width="40.5703125" customWidth="1"/>
  </cols>
  <sheetData>
    <row r="6" spans="1:6" x14ac:dyDescent="0.25">
      <c r="A6" s="82" t="s">
        <v>85</v>
      </c>
      <c r="B6" s="82" t="s">
        <v>86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69</v>
      </c>
      <c r="C11" s="78" t="s">
        <v>60</v>
      </c>
      <c r="D11" s="79">
        <v>1.9</v>
      </c>
      <c r="E11" s="80"/>
      <c r="F11" s="80"/>
    </row>
    <row r="12" spans="1:6" x14ac:dyDescent="0.25">
      <c r="A12" s="81">
        <f t="shared" si="0"/>
        <v>4</v>
      </c>
      <c r="B12" s="77" t="s">
        <v>70</v>
      </c>
      <c r="C12" s="78" t="s">
        <v>60</v>
      </c>
      <c r="D12" s="79">
        <v>0.45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18880.25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1.9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0.45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2.35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87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2018-08-24T02:14:30Z</dcterms:modified>
</cp:coreProperties>
</file>